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NIONE BASSA REGGIANA\CONTROLLO_DI_GESTIONE\nucleo_valut_5_servizi\dati_anno2022\Riepilogo_UBR\"/>
    </mc:Choice>
  </mc:AlternateContent>
  <xr:revisionPtr revIDLastSave="0" documentId="13_ncr:1_{EE9A5912-AFCF-4599-98F0-F489462E013E}" xr6:coauthVersionLast="47" xr6:coauthVersionMax="47" xr10:uidLastSave="{00000000-0000-0000-0000-000000000000}"/>
  <bookViews>
    <workbookView xWindow="0" yWindow="0" windowWidth="23004" windowHeight="12360" tabRatio="500" activeTab="1" xr2:uid="{00000000-000D-0000-FFFF-FFFF00000000}"/>
  </bookViews>
  <sheets>
    <sheet name="totale" sheetId="1" r:id="rId1"/>
    <sheet name="dettaglio" sheetId="2" r:id="rId2"/>
    <sheet name="abitanti" sheetId="3" r:id="rId3"/>
  </sheets>
  <definedNames>
    <definedName name="_xlnm.Print_Area" localSheetId="1">dettaglio!$A$1:$N$29</definedName>
    <definedName name="_xlnm.Print_Area" localSheetId="0">totale!$A$1:$F$22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2" l="1"/>
  <c r="J9" i="2"/>
  <c r="I20" i="2" l="1"/>
  <c r="E13" i="2"/>
  <c r="E8" i="2"/>
  <c r="B11" i="3" l="1"/>
  <c r="K29" i="2"/>
  <c r="J29" i="2"/>
  <c r="I29" i="2"/>
  <c r="H29" i="2"/>
  <c r="G29" i="2"/>
  <c r="F29" i="2"/>
  <c r="E29" i="2"/>
  <c r="D29" i="2"/>
  <c r="K27" i="2"/>
  <c r="J27" i="2"/>
  <c r="I27" i="2"/>
  <c r="H27" i="2"/>
  <c r="G27" i="2"/>
  <c r="F27" i="2"/>
  <c r="E27" i="2"/>
  <c r="D27" i="2"/>
  <c r="K24" i="2"/>
  <c r="J24" i="2"/>
  <c r="I24" i="2"/>
  <c r="H24" i="2"/>
  <c r="G24" i="2"/>
  <c r="F24" i="2"/>
  <c r="D24" i="2"/>
  <c r="K23" i="2"/>
  <c r="J23" i="2"/>
  <c r="I23" i="2"/>
  <c r="H23" i="2"/>
  <c r="G23" i="2"/>
  <c r="F23" i="2"/>
  <c r="E23" i="2"/>
  <c r="D23" i="2"/>
  <c r="K22" i="2"/>
  <c r="J22" i="2"/>
  <c r="I22" i="2"/>
  <c r="H22" i="2"/>
  <c r="G22" i="2"/>
  <c r="F22" i="2"/>
  <c r="E22" i="2"/>
  <c r="D22" i="2"/>
  <c r="K21" i="2"/>
  <c r="J21" i="2"/>
  <c r="I21" i="2"/>
  <c r="H21" i="2"/>
  <c r="G21" i="2"/>
  <c r="F21" i="2"/>
  <c r="E21" i="2"/>
  <c r="D21" i="2"/>
  <c r="K20" i="2"/>
  <c r="J20" i="2"/>
  <c r="H20" i="2"/>
  <c r="G20" i="2"/>
  <c r="F20" i="2"/>
  <c r="E20" i="2"/>
  <c r="D20" i="2"/>
  <c r="K19" i="2"/>
  <c r="I19" i="2"/>
  <c r="H19" i="2"/>
  <c r="G19" i="2"/>
  <c r="F19" i="2"/>
  <c r="D19" i="2"/>
  <c r="L16" i="2"/>
  <c r="D14" i="1" s="1"/>
  <c r="L15" i="2"/>
  <c r="D13" i="1" s="1"/>
  <c r="L14" i="2"/>
  <c r="D12" i="1" s="1"/>
  <c r="L13" i="2"/>
  <c r="D11" i="1" s="1"/>
  <c r="L12" i="2"/>
  <c r="D10" i="1" s="1"/>
  <c r="L11" i="2"/>
  <c r="D9" i="1" s="1"/>
  <c r="L10" i="2"/>
  <c r="D8" i="1" s="1"/>
  <c r="L9" i="2"/>
  <c r="L29" i="2" s="1"/>
  <c r="E24" i="2"/>
  <c r="L6" i="2"/>
  <c r="D4" i="1" s="1"/>
  <c r="L5" i="2"/>
  <c r="D3" i="1" s="1"/>
  <c r="L22" i="2" l="1"/>
  <c r="D20" i="1" s="1"/>
  <c r="L21" i="2"/>
  <c r="D19" i="1" s="1"/>
  <c r="L23" i="2"/>
  <c r="D21" i="1" s="1"/>
  <c r="L20" i="2"/>
  <c r="L24" i="2"/>
  <c r="D22" i="1" s="1"/>
  <c r="D7" i="1"/>
  <c r="L7" i="2"/>
  <c r="D5" i="1" s="1"/>
  <c r="L27" i="2"/>
  <c r="E19" i="2"/>
  <c r="J19" i="2" l="1"/>
  <c r="L19" i="2" s="1"/>
  <c r="D17" i="1" s="1"/>
  <c r="L8" i="2"/>
  <c r="D6" i="1"/>
</calcChain>
</file>

<file path=xl/sharedStrings.xml><?xml version="1.0" encoding="utf-8"?>
<sst xmlns="http://schemas.openxmlformats.org/spreadsheetml/2006/main" count="188" uniqueCount="97">
  <si>
    <t xml:space="preserve">Parametro </t>
  </si>
  <si>
    <t>Tipologia</t>
  </si>
  <si>
    <t>Algoritmo</t>
  </si>
  <si>
    <t>Descrizione</t>
  </si>
  <si>
    <t>Estensione Comune</t>
  </si>
  <si>
    <t>Dimensionamento</t>
  </si>
  <si>
    <t>(valore assoluto)</t>
  </si>
  <si>
    <t>N. kmq territorio comunale</t>
  </si>
  <si>
    <t>Estensione verde pubblico</t>
  </si>
  <si>
    <t>N. kmq verde pubblico (aree verdi, parchi, giardini) sul territorio comunale</t>
  </si>
  <si>
    <t>Alberi</t>
  </si>
  <si>
    <t>N. alberi posizionati su sedimi stradali</t>
  </si>
  <si>
    <t>Alberi potati</t>
  </si>
  <si>
    <t>N. alberi posizionati su sedimi stradali potati nell'anno</t>
  </si>
  <si>
    <t>Spesa manutenzione verde pubblico</t>
  </si>
  <si>
    <t>Tot. spesa impegnata del conto consuntivo per manutenzione verde pubblico (incluso il personale)</t>
  </si>
  <si>
    <t>Sfalciatura (aiuole e monumenti)</t>
  </si>
  <si>
    <t>N. interventi di sfalciatura aree a prato ornamentale (aiuole e monumenti)  effettuati nell'anno</t>
  </si>
  <si>
    <t>Sfalciatura (parchi e giardini)</t>
  </si>
  <si>
    <t>N. interventi di sfalciatura parchi urbani e giardini comunali effettuati nell'anno</t>
  </si>
  <si>
    <t>Alberi posati</t>
  </si>
  <si>
    <t>N. nuovi alberi posati nell'anno</t>
  </si>
  <si>
    <t>Alberi abbattuti</t>
  </si>
  <si>
    <t>N. alberi abbattuti nell'anno</t>
  </si>
  <si>
    <t>Danni causati da alberature</t>
  </si>
  <si>
    <t>Sinistri causati da alberature (caduta accidentale di alberi, rami, etc. su cose e/o persone) su aree di competenza comunale</t>
  </si>
  <si>
    <r>
      <rPr>
        <i/>
        <sz val="10"/>
        <color rgb="FF000000"/>
        <rFont val="Arial"/>
        <family val="2"/>
        <charset val="1"/>
      </rPr>
      <t>Aiuole e monumenti</t>
    </r>
    <r>
      <rPr>
        <i/>
        <sz val="10"/>
        <color rgb="FF000000"/>
        <rFont val="Calibri"/>
        <family val="2"/>
        <charset val="1"/>
      </rPr>
      <t xml:space="preserve"> </t>
    </r>
  </si>
  <si>
    <r>
      <rPr>
        <sz val="10"/>
        <color rgb="FF000000"/>
        <rFont val="Arial"/>
        <family val="2"/>
        <charset val="1"/>
      </rPr>
      <t>Dimensionamento</t>
    </r>
    <r>
      <rPr>
        <sz val="10"/>
        <color rgb="FF000000"/>
        <rFont val="Calibri"/>
        <family val="2"/>
        <charset val="1"/>
      </rPr>
      <t xml:space="preserve"> </t>
    </r>
  </si>
  <si>
    <r>
      <rPr>
        <sz val="10"/>
        <color rgb="FF000000"/>
        <rFont val="Arial"/>
        <family val="2"/>
        <charset val="1"/>
      </rPr>
      <t>(valore assoluto)</t>
    </r>
    <r>
      <rPr>
        <sz val="10"/>
        <color rgb="FF000000"/>
        <rFont val="Calibri"/>
        <family val="2"/>
        <charset val="1"/>
      </rPr>
      <t xml:space="preserve"> </t>
    </r>
  </si>
  <si>
    <r>
      <rPr>
        <sz val="10"/>
        <color rgb="FF000000"/>
        <rFont val="Arial"/>
        <family val="2"/>
        <charset val="1"/>
      </rPr>
      <t>N. aree minori a prato ornamentale (aiuole e monumenti) presenti sul territorio comunale</t>
    </r>
    <r>
      <rPr>
        <sz val="10"/>
        <color rgb="FF000000"/>
        <rFont val="Calibri"/>
        <family val="2"/>
        <charset val="1"/>
      </rPr>
      <t xml:space="preserve"> </t>
    </r>
  </si>
  <si>
    <r>
      <rPr>
        <i/>
        <sz val="10"/>
        <color rgb="FF000000"/>
        <rFont val="Arial"/>
        <family val="2"/>
        <charset val="1"/>
      </rPr>
      <t>Parchi e giardini</t>
    </r>
    <r>
      <rPr>
        <i/>
        <sz val="10"/>
        <color rgb="FF000000"/>
        <rFont val="Calibri"/>
        <family val="2"/>
        <charset val="1"/>
      </rPr>
      <t xml:space="preserve"> </t>
    </r>
  </si>
  <si>
    <r>
      <rPr>
        <sz val="10"/>
        <color rgb="FF000000"/>
        <rFont val="Arial"/>
        <family val="2"/>
        <charset val="1"/>
      </rPr>
      <t>N. aree verdi maggiori (parchi urbani e giardini) presenti sul territorio comunale</t>
    </r>
    <r>
      <rPr>
        <sz val="10"/>
        <color rgb="FF000000"/>
        <rFont val="Calibri"/>
        <family val="2"/>
        <charset val="1"/>
      </rPr>
      <t xml:space="preserve"> </t>
    </r>
  </si>
  <si>
    <t xml:space="preserve">Indice </t>
  </si>
  <si>
    <t>Numeratore</t>
  </si>
  <si>
    <t>Denominatore</t>
  </si>
  <si>
    <t xml:space="preserve">Copertura servizio </t>
  </si>
  <si>
    <t>Efficacia</t>
  </si>
  <si>
    <t>N. alberi potati nell'anno / N. alberi</t>
  </si>
  <si>
    <t>Spesa media manutenzione verde pubblico</t>
  </si>
  <si>
    <t>Efficienza</t>
  </si>
  <si>
    <t>Tot. Spesa impegnata / N. kmq verde pubblico</t>
  </si>
  <si>
    <t>Frequenza sfalciatura (aiuole e monumenti)</t>
  </si>
  <si>
    <t>Qualità</t>
  </si>
  <si>
    <t>Interventi di sfalciatura aree verdi (aiuole e monumenti) nell'anno</t>
  </si>
  <si>
    <t>N. interventi di sfalciatura aree verdi (aiuole e monumenti) effettuati nell'anno</t>
  </si>
  <si>
    <t>Frequenza sfalciatura (parchi e giardini)</t>
  </si>
  <si>
    <t>Interventi di sfalciatura parchi urbani e giardini comunali nell'anno</t>
  </si>
  <si>
    <t>Sostituzione alberi</t>
  </si>
  <si>
    <t>N. nuovi alberi posati nell'anno / N. alberi abbattuti</t>
  </si>
  <si>
    <t>Indicenza danni causati da alberature</t>
  </si>
  <si>
    <t>Sinistri causati da alberature / N. alberi</t>
  </si>
  <si>
    <t>Sinistri causati da alberature posizionate su sedimi stradali (caduta accidentale di alberi, rami, etc. su cose e/o persone) rilevati nell'anno</t>
  </si>
  <si>
    <t>personale n.1 unità al 60% + appalto</t>
  </si>
  <si>
    <t>totalmente esternalizzato</t>
  </si>
  <si>
    <t>personale n.1 unità 3 ore settimana</t>
  </si>
  <si>
    <t>Chiedere conferma dati personale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</si>
  <si>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</si>
  <si>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</si>
  <si>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</si>
  <si>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</si>
  <si>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</si>
  <si>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</si>
  <si>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</si>
  <si>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</si>
  <si>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>TOTALE</t>
  </si>
  <si>
    <t>media</t>
  </si>
  <si>
    <t>questo calcolo è poco significativo in quanto i kmq di verde non sono un dato preciso</t>
  </si>
  <si>
    <t>indicatore nuovo</t>
  </si>
  <si>
    <t>indicatore spesa totale /kmq territorio comunale</t>
  </si>
  <si>
    <t>indicatore spesa totale /abitanti</t>
  </si>
  <si>
    <t>chiesti a resp.fin.</t>
  </si>
  <si>
    <t xml:space="preserve">COMUNI UNIONE </t>
  </si>
  <si>
    <t xml:space="preserve">BRESCELLO </t>
  </si>
  <si>
    <t xml:space="preserve">LUZZARA </t>
  </si>
  <si>
    <t xml:space="preserve">NOVELLARA </t>
  </si>
  <si>
    <t xml:space="preserve">REGGIOLO </t>
  </si>
  <si>
    <t xml:space="preserve">questo calcolo è poco significativo in quanto i kmq di verde non sono un dato preciso </t>
  </si>
  <si>
    <t>Aumentati gli alberi</t>
  </si>
  <si>
    <t>Vedere anni precedenti su aiuole e parchi</t>
  </si>
  <si>
    <t>VERDE 2022</t>
  </si>
  <si>
    <t>personale n.3 + esternalizzato al 90%</t>
  </si>
  <si>
    <t>gestione del servizio nel 2022</t>
  </si>
  <si>
    <t>MANCA - dato 2021</t>
  </si>
  <si>
    <t>VERDE UNIONE BASSA REGGIANA ANNO 2022</t>
  </si>
  <si>
    <t>100% esternalizzato</t>
  </si>
  <si>
    <t>tenuta indicazione precedente</t>
  </si>
  <si>
    <t>come anno scorso</t>
  </si>
  <si>
    <t>tenuto 2021</t>
  </si>
  <si>
    <t>personale n.1 + 80% esternalizzato</t>
  </si>
  <si>
    <t>n.1 unità di personale</t>
  </si>
  <si>
    <t>Nel costo di Poviglio (DATO MANCANTE) ho fatto una proporzione in base alla superificie</t>
  </si>
  <si>
    <t>Alberi potati - Poviglio dato mancante - Ho inserito una media tra i comuini che hanno potato nel 2023 - da verificare lo 0 di Reggiolo</t>
  </si>
  <si>
    <t>Brescello messo 8 al posto di 1 dato del 2020</t>
  </si>
  <si>
    <t>Gualtieri ha indicto una estenzione palesemente incongrua</t>
  </si>
  <si>
    <t>Mantenuto su BRESCELLO E GUALTIERI IL DATO DEGLI ALTRI ANNI ( DA VERIFICARE 2021) Dati da verificare a modo</t>
  </si>
  <si>
    <t>Reggiolo diversa ripartizione tra parchi e monumenti</t>
  </si>
  <si>
    <t>Non comunicato il dato della spesa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</si>
</sst>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\-??_-;_-@_-"/>
    <numFmt numFmtId="166" formatCode="_-* #,##0_-;\-* #,##0_-;_-* &quot;-&quot;??_-;_-@_-"/>
  </numFmts>
  <fonts count="2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i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0"/>
      <color rgb="FF00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rgb="FFC2D69A"/>
        <bgColor rgb="FFB9CDE5"/>
      </patternFill>
    </fill>
    <fill>
      <patternFill patternType="solid">
        <fgColor rgb="FFC5D9F1"/>
        <bgColor rgb="FFB9CDE5"/>
      </patternFill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E6B9B8"/>
        <bgColor rgb="FFFCD5B5"/>
      </patternFill>
    </fill>
    <fill>
      <patternFill patternType="solid">
        <fgColor rgb="FFFCD5B5"/>
        <bgColor rgb="FFE6B9B8"/>
      </patternFill>
    </fill>
    <fill>
      <patternFill patternType="solid">
        <fgColor theme="6" tint="0.59999389629810485"/>
        <bgColor rgb="FFE6B9B8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C000"/>
        <bgColor rgb="FFFFC000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4">
    <xf numFmtId="0" fontId="0" fillId="0" borderId="0"/>
    <xf numFmtId="164" fontId="9" fillId="0" borderId="0" applyBorder="0" applyProtection="0"/>
    <xf numFmtId="164" fontId="9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/>
    <xf numFmtId="0" fontId="17" fillId="13" borderId="0"/>
    <xf numFmtId="0" fontId="17" fillId="14" borderId="0"/>
    <xf numFmtId="0" fontId="16" fillId="15" borderId="0"/>
    <xf numFmtId="0" fontId="18" fillId="16" borderId="0"/>
    <xf numFmtId="0" fontId="19" fillId="17" borderId="0"/>
    <xf numFmtId="0" fontId="20" fillId="0" borderId="0"/>
    <xf numFmtId="0" fontId="21" fillId="18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19" borderId="0"/>
    <xf numFmtId="0" fontId="27" fillId="19" borderId="6"/>
    <xf numFmtId="0" fontId="28" fillId="0" borderId="0"/>
    <xf numFmtId="0" fontId="10" fillId="0" borderId="0"/>
    <xf numFmtId="0" fontId="10" fillId="0" borderId="0"/>
    <xf numFmtId="0" fontId="18" fillId="0" borderId="0"/>
  </cellStyleXfs>
  <cellXfs count="69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64" fontId="5" fillId="0" borderId="1" xfId="1" applyFont="1" applyBorder="1" applyAlignment="1" applyProtection="1">
      <alignment horizontal="right" vertical="top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6" borderId="0" xfId="0" applyFill="1" applyAlignment="1">
      <alignment vertical="center"/>
    </xf>
    <xf numFmtId="0" fontId="5" fillId="8" borderId="1" xfId="0" applyFont="1" applyFill="1" applyBorder="1" applyAlignment="1">
      <alignment horizontal="right" vertical="top" wrapText="1"/>
    </xf>
    <xf numFmtId="0" fontId="0" fillId="8" borderId="0" xfId="0" applyFill="1" applyAlignment="1">
      <alignment horizontal="center" wrapText="1"/>
    </xf>
    <xf numFmtId="0" fontId="0" fillId="0" borderId="3" xfId="0" applyBorder="1"/>
    <xf numFmtId="0" fontId="2" fillId="0" borderId="3" xfId="0" applyFont="1" applyBorder="1"/>
    <xf numFmtId="0" fontId="0" fillId="0" borderId="0" xfId="0" applyAlignment="1">
      <alignment wrapText="1"/>
    </xf>
    <xf numFmtId="0" fontId="5" fillId="3" borderId="4" xfId="0" applyFont="1" applyFill="1" applyBorder="1" applyAlignment="1">
      <alignment horizontal="left" vertical="top" wrapText="1"/>
    </xf>
    <xf numFmtId="2" fontId="0" fillId="0" borderId="1" xfId="0" applyNumberFormat="1" applyBorder="1"/>
    <xf numFmtId="164" fontId="0" fillId="9" borderId="1" xfId="0" applyNumberFormat="1" applyFill="1" applyBorder="1"/>
    <xf numFmtId="0" fontId="2" fillId="9" borderId="0" xfId="0" applyFont="1" applyFill="1" applyAlignment="1">
      <alignment wrapText="1"/>
    </xf>
    <xf numFmtId="0" fontId="4" fillId="0" borderId="0" xfId="0" applyFont="1" applyAlignment="1">
      <alignment horizontal="left" vertical="top" wrapText="1"/>
    </xf>
    <xf numFmtId="0" fontId="0" fillId="6" borderId="1" xfId="0" applyFill="1" applyBorder="1"/>
    <xf numFmtId="164" fontId="0" fillId="6" borderId="1" xfId="0" applyNumberFormat="1" applyFill="1" applyBorder="1"/>
    <xf numFmtId="164" fontId="0" fillId="0" borderId="1" xfId="0" applyNumberFormat="1" applyBorder="1"/>
    <xf numFmtId="164" fontId="0" fillId="0" borderId="0" xfId="0" applyNumberFormat="1"/>
    <xf numFmtId="2" fontId="0" fillId="0" borderId="0" xfId="0" applyNumberFormat="1"/>
    <xf numFmtId="3" fontId="8" fillId="0" borderId="0" xfId="0" applyNumberFormat="1" applyFont="1"/>
    <xf numFmtId="14" fontId="0" fillId="0" borderId="1" xfId="0" applyNumberFormat="1" applyBorder="1"/>
    <xf numFmtId="3" fontId="0" fillId="0" borderId="0" xfId="0" applyNumberFormat="1"/>
    <xf numFmtId="0" fontId="10" fillId="10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5" fillId="11" borderId="1" xfId="0" applyFont="1" applyFill="1" applyBorder="1" applyAlignment="1">
      <alignment horizontal="right" vertical="top" wrapText="1"/>
    </xf>
    <xf numFmtId="164" fontId="11" fillId="0" borderId="5" xfId="2" applyFont="1" applyBorder="1" applyAlignment="1">
      <alignment horizontal="right" vertical="top" wrapText="1"/>
    </xf>
    <xf numFmtId="164" fontId="12" fillId="0" borderId="5" xfId="1" applyFont="1" applyBorder="1" applyAlignment="1">
      <alignment horizontal="right" vertical="top" wrapText="1"/>
    </xf>
    <xf numFmtId="0" fontId="0" fillId="11" borderId="0" xfId="0" applyFill="1" applyAlignment="1">
      <alignment wrapText="1"/>
    </xf>
    <xf numFmtId="0" fontId="5" fillId="12" borderId="1" xfId="0" applyFont="1" applyFill="1" applyBorder="1" applyAlignment="1">
      <alignment horizontal="right" vertical="top" wrapText="1"/>
    </xf>
    <xf numFmtId="164" fontId="13" fillId="0" borderId="1" xfId="1" applyFont="1" applyBorder="1" applyAlignment="1" applyProtection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4" fillId="0" borderId="0" xfId="0" applyFont="1"/>
    <xf numFmtId="0" fontId="11" fillId="0" borderId="5" xfId="0" applyFont="1" applyBorder="1" applyAlignment="1">
      <alignment horizontal="right" vertical="top" wrapText="1"/>
    </xf>
    <xf numFmtId="4" fontId="12" fillId="0" borderId="5" xfId="0" applyNumberFormat="1" applyFont="1" applyBorder="1" applyAlignment="1">
      <alignment horizontal="right" vertical="top" wrapText="1"/>
    </xf>
    <xf numFmtId="0" fontId="15" fillId="0" borderId="0" xfId="0" applyFont="1"/>
    <xf numFmtId="0" fontId="11" fillId="0" borderId="5" xfId="5" applyFont="1" applyBorder="1" applyAlignment="1">
      <alignment horizontal="center" vertical="center" wrapText="1"/>
    </xf>
    <xf numFmtId="0" fontId="11" fillId="20" borderId="5" xfId="5" applyFont="1" applyFill="1" applyBorder="1" applyAlignment="1">
      <alignment horizontal="center" vertical="center" wrapText="1"/>
    </xf>
    <xf numFmtId="0" fontId="0" fillId="21" borderId="1" xfId="0" applyFill="1" applyBorder="1"/>
    <xf numFmtId="0" fontId="12" fillId="21" borderId="5" xfId="0" applyFont="1" applyFill="1" applyBorder="1" applyAlignment="1">
      <alignment horizontal="right" vertical="top" wrapText="1"/>
    </xf>
    <xf numFmtId="0" fontId="12" fillId="11" borderId="5" xfId="0" applyFont="1" applyFill="1" applyBorder="1" applyAlignment="1">
      <alignment horizontal="right" vertical="top" wrapText="1"/>
    </xf>
    <xf numFmtId="1" fontId="0" fillId="0" borderId="0" xfId="0" applyNumberFormat="1"/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12" fillId="11" borderId="5" xfId="0" applyNumberFormat="1" applyFont="1" applyFill="1" applyBorder="1" applyAlignment="1">
      <alignment horizontal="right" vertical="top" wrapText="1"/>
    </xf>
    <xf numFmtId="166" fontId="0" fillId="0" borderId="1" xfId="1" applyNumberFormat="1" applyFont="1" applyBorder="1"/>
    <xf numFmtId="166" fontId="11" fillId="0" borderId="1" xfId="1" applyNumberFormat="1" applyFont="1" applyBorder="1"/>
  </cellXfs>
  <cellStyles count="24">
    <cellStyle name="Accent" xfId="6" xr:uid="{5DDFA8C6-FB41-4B5D-A24C-A36BE3E3BFBE}"/>
    <cellStyle name="Accent 1" xfId="7" xr:uid="{4876730D-2A80-48C8-9219-244CBC6B7BA0}"/>
    <cellStyle name="Accent 2" xfId="8" xr:uid="{556F8F07-2EC7-4DF1-AC4F-4A0AD1652B87}"/>
    <cellStyle name="Accent 3" xfId="9" xr:uid="{5F42901A-4ECB-4936-9375-B4ADF6EE004E}"/>
    <cellStyle name="Bad" xfId="10" xr:uid="{0DB8492D-16F7-4C0E-8922-8BDBD0D0440F}"/>
    <cellStyle name="Error" xfId="11" xr:uid="{C4BDA093-384C-47B9-94E5-DEA6EB30FBE5}"/>
    <cellStyle name="Footnote" xfId="12" xr:uid="{A9098EC4-509F-4FA1-A7CF-60069EB35B84}"/>
    <cellStyle name="Good" xfId="13" xr:uid="{469BCEA3-E3F9-4DCD-8567-B931A272E7BE}"/>
    <cellStyle name="Heading" xfId="14" xr:uid="{2A0BF314-8BB1-43F9-B110-0B09C5B2C8DA}"/>
    <cellStyle name="Heading 1" xfId="15" xr:uid="{6AD51E53-FF8D-463C-9B0A-4112E86737F5}"/>
    <cellStyle name="Heading 2" xfId="16" xr:uid="{CB0473B7-7F14-489C-ADE2-92AEFB6F17ED}"/>
    <cellStyle name="Hyperlink" xfId="17" xr:uid="{240C14DC-857F-4F77-98B5-28DFE2E1850E}"/>
    <cellStyle name="Migliaia" xfId="1" builtinId="3"/>
    <cellStyle name="Migliaia 2" xfId="2" xr:uid="{00000000-0005-0000-0000-000001000000}"/>
    <cellStyle name="Migliaia 3" xfId="4" xr:uid="{9B93E9A7-2FB4-47B3-B63C-2F2837F0A0B5}"/>
    <cellStyle name="Neutral" xfId="18" xr:uid="{A3F5E4D2-36F0-4BFF-A1EB-7BB9A768C51B}"/>
    <cellStyle name="Normale" xfId="0" builtinId="0"/>
    <cellStyle name="Normale 2" xfId="3" xr:uid="{D226408D-B09F-4B61-B432-B4D0608C9E6C}"/>
    <cellStyle name="Normale 3" xfId="5" xr:uid="{9BBE58F1-6CBB-45DC-80D2-911EE99EB911}"/>
    <cellStyle name="Note" xfId="19" xr:uid="{828092EE-E231-47AF-83E1-0D263F671A82}"/>
    <cellStyle name="Result" xfId="20" xr:uid="{3EEF2C86-658E-40D0-934C-259B17F54EDB}"/>
    <cellStyle name="Status" xfId="21" xr:uid="{87B82365-9038-4D1A-8564-47D6F6C94299}"/>
    <cellStyle name="Text" xfId="22" xr:uid="{62BE7C39-6871-4E7E-83BC-66448D50FF74}"/>
    <cellStyle name="Warning" xfId="23" xr:uid="{52088E5D-D674-4321-B832-7F3619E031B5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5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2D69A"/>
      <rgbColor rgb="FFFFFF99"/>
      <rgbColor rgb="FF99CCFF"/>
      <rgbColor rgb="FFE6B9B8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zoomScaleNormal="100" workbookViewId="0"/>
  </sheetViews>
  <sheetFormatPr defaultColWidth="8.44140625" defaultRowHeight="14.4" x14ac:dyDescent="0.3"/>
  <cols>
    <col min="1" max="1" width="15.5546875" customWidth="1"/>
    <col min="2" max="2" width="12.33203125" customWidth="1"/>
    <col min="3" max="3" width="20.88671875" customWidth="1"/>
    <col min="4" max="4" width="34.33203125" style="1" customWidth="1"/>
    <col min="5" max="5" width="34.44140625" customWidth="1"/>
    <col min="6" max="6" width="34.6640625" customWidth="1"/>
  </cols>
  <sheetData>
    <row r="1" spans="1:6" x14ac:dyDescent="0.3">
      <c r="A1" s="2" t="s">
        <v>83</v>
      </c>
    </row>
    <row r="2" spans="1:6" x14ac:dyDescent="0.3">
      <c r="A2" s="3" t="s">
        <v>0</v>
      </c>
      <c r="B2" s="4" t="s">
        <v>1</v>
      </c>
      <c r="C2" s="3" t="s">
        <v>2</v>
      </c>
      <c r="D2" s="5"/>
      <c r="E2" s="3" t="s">
        <v>3</v>
      </c>
    </row>
    <row r="3" spans="1:6" ht="26.4" x14ac:dyDescent="0.3">
      <c r="A3" s="6" t="s">
        <v>4</v>
      </c>
      <c r="B3" s="7" t="s">
        <v>5</v>
      </c>
      <c r="C3" s="8" t="s">
        <v>6</v>
      </c>
      <c r="D3" s="9">
        <f>dettaglio!L5</f>
        <v>315.06</v>
      </c>
      <c r="E3" s="8" t="s">
        <v>7</v>
      </c>
    </row>
    <row r="4" spans="1:6" ht="30" customHeight="1" x14ac:dyDescent="0.3">
      <c r="A4" s="6" t="s">
        <v>8</v>
      </c>
      <c r="B4" s="7" t="s">
        <v>5</v>
      </c>
      <c r="C4" s="8" t="s">
        <v>6</v>
      </c>
      <c r="D4" s="9">
        <f>dettaglio!L6</f>
        <v>4.5054999999999996</v>
      </c>
      <c r="E4" s="8" t="s">
        <v>9</v>
      </c>
    </row>
    <row r="5" spans="1:6" ht="26.4" x14ac:dyDescent="0.3">
      <c r="A5" s="6" t="s">
        <v>10</v>
      </c>
      <c r="B5" s="7" t="s">
        <v>5</v>
      </c>
      <c r="C5" s="8" t="s">
        <v>6</v>
      </c>
      <c r="D5" s="9">
        <f>dettaglio!L7</f>
        <v>11506</v>
      </c>
      <c r="E5" s="8" t="s">
        <v>11</v>
      </c>
    </row>
    <row r="6" spans="1:6" ht="26.4" x14ac:dyDescent="0.3">
      <c r="A6" s="6" t="s">
        <v>12</v>
      </c>
      <c r="B6" s="7" t="s">
        <v>5</v>
      </c>
      <c r="C6" s="8" t="s">
        <v>6</v>
      </c>
      <c r="D6" s="9">
        <f>dettaglio!L8</f>
        <v>1064</v>
      </c>
      <c r="E6" s="8" t="s">
        <v>13</v>
      </c>
    </row>
    <row r="7" spans="1:6" ht="39.6" x14ac:dyDescent="0.3">
      <c r="A7" s="6" t="s">
        <v>14</v>
      </c>
      <c r="B7" s="7" t="s">
        <v>5</v>
      </c>
      <c r="C7" s="8" t="s">
        <v>6</v>
      </c>
      <c r="D7" s="10">
        <f>dettaglio!L9</f>
        <v>1263398.4302199581</v>
      </c>
      <c r="E7" s="8" t="s">
        <v>15</v>
      </c>
    </row>
    <row r="8" spans="1:6" ht="39.6" x14ac:dyDescent="0.3">
      <c r="A8" s="6" t="s">
        <v>16</v>
      </c>
      <c r="B8" s="7" t="s">
        <v>5</v>
      </c>
      <c r="C8" s="8" t="s">
        <v>6</v>
      </c>
      <c r="D8" s="9">
        <f>dettaglio!L10</f>
        <v>50</v>
      </c>
      <c r="E8" s="8" t="s">
        <v>17</v>
      </c>
    </row>
    <row r="9" spans="1:6" ht="39.6" x14ac:dyDescent="0.3">
      <c r="A9" s="6" t="s">
        <v>18</v>
      </c>
      <c r="B9" s="7" t="s">
        <v>5</v>
      </c>
      <c r="C9" s="8" t="s">
        <v>6</v>
      </c>
      <c r="D9" s="9">
        <f>dettaglio!L11</f>
        <v>63</v>
      </c>
      <c r="E9" s="8" t="s">
        <v>19</v>
      </c>
    </row>
    <row r="10" spans="1:6" ht="26.4" x14ac:dyDescent="0.3">
      <c r="A10" s="6" t="s">
        <v>20</v>
      </c>
      <c r="B10" s="7" t="s">
        <v>5</v>
      </c>
      <c r="C10" s="8" t="s">
        <v>6</v>
      </c>
      <c r="D10" s="9">
        <f>dettaglio!L12</f>
        <v>357</v>
      </c>
      <c r="E10" s="8" t="s">
        <v>21</v>
      </c>
    </row>
    <row r="11" spans="1:6" ht="26.4" x14ac:dyDescent="0.3">
      <c r="A11" s="6" t="s">
        <v>22</v>
      </c>
      <c r="B11" s="7" t="s">
        <v>5</v>
      </c>
      <c r="C11" s="8" t="s">
        <v>6</v>
      </c>
      <c r="D11" s="9">
        <f>dettaglio!L13</f>
        <v>230</v>
      </c>
      <c r="E11" s="8" t="s">
        <v>23</v>
      </c>
    </row>
    <row r="12" spans="1:6" ht="40.5" customHeight="1" x14ac:dyDescent="0.3">
      <c r="A12" s="6" t="s">
        <v>24</v>
      </c>
      <c r="B12" s="7" t="s">
        <v>5</v>
      </c>
      <c r="C12" s="8" t="s">
        <v>6</v>
      </c>
      <c r="D12" s="9">
        <f>dettaglio!L14</f>
        <v>2</v>
      </c>
      <c r="E12" s="8" t="s">
        <v>25</v>
      </c>
    </row>
    <row r="13" spans="1:6" ht="39.6" x14ac:dyDescent="0.3">
      <c r="A13" s="11" t="s">
        <v>26</v>
      </c>
      <c r="B13" s="12" t="s">
        <v>27</v>
      </c>
      <c r="C13" s="13" t="s">
        <v>28</v>
      </c>
      <c r="D13" s="9">
        <f>dettaglio!L15</f>
        <v>499</v>
      </c>
      <c r="E13" s="13" t="s">
        <v>29</v>
      </c>
    </row>
    <row r="14" spans="1:6" ht="29.25" customHeight="1" x14ac:dyDescent="0.3">
      <c r="A14" s="11" t="s">
        <v>30</v>
      </c>
      <c r="B14" s="12" t="s">
        <v>27</v>
      </c>
      <c r="C14" s="13" t="s">
        <v>28</v>
      </c>
      <c r="D14" s="9">
        <f>dettaglio!L16</f>
        <v>249</v>
      </c>
      <c r="E14" s="13" t="s">
        <v>31</v>
      </c>
    </row>
    <row r="16" spans="1:6" x14ac:dyDescent="0.3">
      <c r="A16" s="14" t="s">
        <v>32</v>
      </c>
      <c r="B16" s="4" t="s">
        <v>1</v>
      </c>
      <c r="C16" s="14" t="s">
        <v>2</v>
      </c>
      <c r="D16" s="15"/>
      <c r="E16" s="14" t="s">
        <v>33</v>
      </c>
      <c r="F16" s="14" t="s">
        <v>34</v>
      </c>
    </row>
    <row r="17" spans="1:6" ht="25.5" customHeight="1" x14ac:dyDescent="0.3">
      <c r="A17" s="6" t="s">
        <v>35</v>
      </c>
      <c r="B17" s="7" t="s">
        <v>36</v>
      </c>
      <c r="C17" s="16" t="s">
        <v>37</v>
      </c>
      <c r="D17" s="17">
        <f>dettaglio!L19</f>
        <v>0.16194345970911189</v>
      </c>
      <c r="E17" s="18" t="s">
        <v>13</v>
      </c>
      <c r="F17" s="19" t="s">
        <v>11</v>
      </c>
    </row>
    <row r="18" spans="1:6" ht="43.2" x14ac:dyDescent="0.3">
      <c r="A18" s="6" t="s">
        <v>38</v>
      </c>
      <c r="B18" s="7" t="s">
        <v>39</v>
      </c>
      <c r="C18" s="16" t="s">
        <v>40</v>
      </c>
      <c r="D18" s="45" t="s">
        <v>76</v>
      </c>
      <c r="E18" s="18" t="s">
        <v>15</v>
      </c>
      <c r="F18" s="19" t="s">
        <v>9</v>
      </c>
    </row>
    <row r="19" spans="1:6" ht="40.5" customHeight="1" x14ac:dyDescent="0.3">
      <c r="A19" s="6" t="s">
        <v>41</v>
      </c>
      <c r="B19" s="7" t="s">
        <v>42</v>
      </c>
      <c r="C19" s="16" t="s">
        <v>43</v>
      </c>
      <c r="D19" s="17">
        <f>dettaglio!L21</f>
        <v>7.875</v>
      </c>
      <c r="E19" s="18" t="s">
        <v>44</v>
      </c>
      <c r="F19" s="19" t="s">
        <v>9</v>
      </c>
    </row>
    <row r="20" spans="1:6" ht="52.8" x14ac:dyDescent="0.3">
      <c r="A20" s="6" t="s">
        <v>45</v>
      </c>
      <c r="B20" s="7" t="s">
        <v>42</v>
      </c>
      <c r="C20" s="16" t="s">
        <v>46</v>
      </c>
      <c r="D20" s="17">
        <f>dettaglio!L22</f>
        <v>44.625</v>
      </c>
      <c r="E20" s="18" t="s">
        <v>19</v>
      </c>
      <c r="F20" s="19" t="s">
        <v>9</v>
      </c>
    </row>
    <row r="21" spans="1:6" ht="39.6" x14ac:dyDescent="0.3">
      <c r="A21" s="6" t="s">
        <v>47</v>
      </c>
      <c r="B21" s="7" t="s">
        <v>42</v>
      </c>
      <c r="C21" s="16" t="s">
        <v>48</v>
      </c>
      <c r="D21" s="17">
        <f>dettaglio!L23</f>
        <v>1.6414468066939891</v>
      </c>
      <c r="E21" s="18" t="s">
        <v>21</v>
      </c>
      <c r="F21" s="19" t="s">
        <v>23</v>
      </c>
    </row>
    <row r="22" spans="1:6" ht="52.8" x14ac:dyDescent="0.3">
      <c r="A22" s="6" t="s">
        <v>49</v>
      </c>
      <c r="B22" s="7" t="s">
        <v>42</v>
      </c>
      <c r="C22" s="16" t="s">
        <v>50</v>
      </c>
      <c r="D22" s="17">
        <f>dettaglio!L24</f>
        <v>1.0741811175337186E-4</v>
      </c>
      <c r="E22" s="18" t="s">
        <v>51</v>
      </c>
      <c r="F22" s="19" t="s">
        <v>11</v>
      </c>
    </row>
  </sheetData>
  <pageMargins left="0.19685039370078741" right="0.15748031496062992" top="0.31496062992125984" bottom="0.43307086614173229" header="0.51181102362204722" footer="0.23622047244094491"/>
  <pageSetup paperSize="9" scale="77" firstPageNumber="0" orientation="landscape" horizontalDpi="300" verticalDpi="300" r:id="rId1"/>
  <headerFooter>
    <oddFooter>&amp;L&amp;Z&amp;F&amp;R]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1"/>
  <sheetViews>
    <sheetView tabSelected="1" zoomScaleNormal="100" workbookViewId="0">
      <selection activeCell="J31" sqref="J31"/>
    </sheetView>
  </sheetViews>
  <sheetFormatPr defaultColWidth="8.44140625" defaultRowHeight="14.4" x14ac:dyDescent="0.3"/>
  <cols>
    <col min="1" max="1" width="19.44140625" customWidth="1"/>
    <col min="2" max="2" width="15.6640625" customWidth="1"/>
    <col min="3" max="3" width="14" customWidth="1"/>
    <col min="4" max="4" width="12.33203125" customWidth="1"/>
    <col min="5" max="5" width="13.44140625" customWidth="1"/>
    <col min="6" max="6" width="13.6640625" customWidth="1"/>
    <col min="7" max="7" width="13" customWidth="1"/>
    <col min="8" max="8" width="13.33203125" customWidth="1"/>
    <col min="9" max="9" width="14.88671875" customWidth="1"/>
    <col min="10" max="10" width="12" customWidth="1"/>
    <col min="11" max="11" width="11.6640625" customWidth="1"/>
    <col min="12" max="12" width="12" customWidth="1"/>
    <col min="13" max="13" width="5.5546875" customWidth="1"/>
    <col min="14" max="14" width="33.5546875" customWidth="1"/>
  </cols>
  <sheetData>
    <row r="1" spans="1:15" ht="43.2" x14ac:dyDescent="0.3">
      <c r="A1" s="20" t="s">
        <v>79</v>
      </c>
      <c r="C1" s="21" t="s">
        <v>81</v>
      </c>
      <c r="D1" s="23" t="s">
        <v>89</v>
      </c>
      <c r="E1" s="23" t="s">
        <v>88</v>
      </c>
      <c r="F1" s="23" t="s">
        <v>84</v>
      </c>
      <c r="G1" s="24" t="s">
        <v>52</v>
      </c>
      <c r="H1" s="25" t="s">
        <v>53</v>
      </c>
      <c r="I1" s="23" t="s">
        <v>80</v>
      </c>
      <c r="J1" s="24" t="s">
        <v>54</v>
      </c>
      <c r="K1" s="23" t="s">
        <v>84</v>
      </c>
      <c r="L1" s="22"/>
      <c r="N1" s="26" t="s">
        <v>55</v>
      </c>
    </row>
    <row r="2" spans="1:15" ht="43.2" x14ac:dyDescent="0.3">
      <c r="A2" s="20"/>
      <c r="C2" s="21"/>
      <c r="E2" s="31"/>
      <c r="F2" s="46"/>
      <c r="G2" s="46" t="s">
        <v>87</v>
      </c>
      <c r="H2" s="46" t="s">
        <v>86</v>
      </c>
      <c r="I2" s="31"/>
      <c r="J2" s="31" t="s">
        <v>85</v>
      </c>
      <c r="K2" s="31"/>
    </row>
    <row r="3" spans="1:15" ht="43.2" x14ac:dyDescent="0.3">
      <c r="D3" s="31" t="s">
        <v>77</v>
      </c>
      <c r="E3" s="50" t="s">
        <v>78</v>
      </c>
      <c r="G3" s="31" t="s">
        <v>82</v>
      </c>
      <c r="I3" s="54"/>
      <c r="J3" s="57"/>
    </row>
    <row r="4" spans="1:15" ht="14.4" customHeight="1" x14ac:dyDescent="0.3">
      <c r="A4" s="64" t="s">
        <v>0</v>
      </c>
      <c r="B4" s="64"/>
      <c r="C4" s="64"/>
      <c r="D4" s="22" t="s">
        <v>56</v>
      </c>
      <c r="E4" s="22" t="s">
        <v>57</v>
      </c>
      <c r="F4" s="22" t="s">
        <v>58</v>
      </c>
      <c r="G4" s="22" t="s">
        <v>59</v>
      </c>
      <c r="H4" s="22" t="s">
        <v>60</v>
      </c>
      <c r="I4" s="22" t="s">
        <v>61</v>
      </c>
      <c r="J4" s="22" t="s">
        <v>62</v>
      </c>
      <c r="K4" s="22" t="s">
        <v>63</v>
      </c>
      <c r="L4" s="22" t="s">
        <v>64</v>
      </c>
    </row>
    <row r="5" spans="1:15" ht="47.85" customHeight="1" x14ac:dyDescent="0.3">
      <c r="A5" s="65" t="s">
        <v>4</v>
      </c>
      <c r="B5" s="65"/>
      <c r="C5" s="65"/>
      <c r="D5" s="55">
        <v>19.16</v>
      </c>
      <c r="E5" s="56">
        <v>24.04</v>
      </c>
      <c r="F5" s="27">
        <v>35.65</v>
      </c>
      <c r="G5" s="9">
        <v>52.93</v>
      </c>
      <c r="H5" s="47">
        <v>38.54</v>
      </c>
      <c r="I5" s="58">
        <v>58.18</v>
      </c>
      <c r="J5" s="47">
        <v>43.55</v>
      </c>
      <c r="K5" s="53">
        <v>43.01</v>
      </c>
      <c r="L5" s="22">
        <f t="shared" ref="L5:L16" si="0">SUM(D5:K5)</f>
        <v>315.06</v>
      </c>
      <c r="N5" s="28" t="s">
        <v>93</v>
      </c>
    </row>
    <row r="6" spans="1:15" ht="13.95" customHeight="1" x14ac:dyDescent="0.3">
      <c r="A6" s="65" t="s">
        <v>8</v>
      </c>
      <c r="B6" s="65"/>
      <c r="C6" s="65"/>
      <c r="D6" s="55">
        <v>7.4999999999999997E-2</v>
      </c>
      <c r="E6" s="66">
        <v>0.73919999999999997</v>
      </c>
      <c r="F6" s="51">
        <v>1.383</v>
      </c>
      <c r="G6" s="9">
        <v>1</v>
      </c>
      <c r="H6" s="53">
        <v>0.41</v>
      </c>
      <c r="I6" s="58">
        <v>0.36499999999999999</v>
      </c>
      <c r="J6" s="53">
        <v>0.31</v>
      </c>
      <c r="K6" s="53">
        <v>0.2233</v>
      </c>
      <c r="L6" s="22">
        <f t="shared" si="0"/>
        <v>4.5054999999999996</v>
      </c>
      <c r="N6" s="31" t="s">
        <v>94</v>
      </c>
    </row>
    <row r="7" spans="1:15" ht="36.450000000000003" customHeight="1" x14ac:dyDescent="0.3">
      <c r="A7" s="65" t="s">
        <v>10</v>
      </c>
      <c r="B7" s="65"/>
      <c r="C7" s="65"/>
      <c r="D7" s="55">
        <v>470</v>
      </c>
      <c r="E7" s="53">
        <v>1500</v>
      </c>
      <c r="F7" s="9">
        <v>1800</v>
      </c>
      <c r="G7" s="9">
        <v>5190</v>
      </c>
      <c r="H7" s="47">
        <v>250</v>
      </c>
      <c r="I7" s="58">
        <v>1500</v>
      </c>
      <c r="J7" s="53">
        <v>678</v>
      </c>
      <c r="K7" s="53">
        <v>118</v>
      </c>
      <c r="L7" s="22">
        <f t="shared" si="0"/>
        <v>11506</v>
      </c>
      <c r="N7" s="31"/>
    </row>
    <row r="8" spans="1:15" ht="13.95" customHeight="1" x14ac:dyDescent="0.3">
      <c r="A8" s="65" t="s">
        <v>12</v>
      </c>
      <c r="B8" s="65"/>
      <c r="C8" s="65"/>
      <c r="D8" s="55">
        <v>65</v>
      </c>
      <c r="E8" s="55">
        <f>45</f>
        <v>45</v>
      </c>
      <c r="F8" s="9">
        <v>200</v>
      </c>
      <c r="G8" s="9">
        <v>280</v>
      </c>
      <c r="H8" s="53">
        <v>157</v>
      </c>
      <c r="I8" s="58">
        <v>165</v>
      </c>
      <c r="J8" s="61">
        <f>912/6</f>
        <v>152</v>
      </c>
      <c r="K8" s="62">
        <v>0</v>
      </c>
      <c r="L8" s="22">
        <f t="shared" si="0"/>
        <v>1064</v>
      </c>
      <c r="N8" s="46" t="s">
        <v>91</v>
      </c>
    </row>
    <row r="9" spans="1:15" ht="13.95" customHeight="1" x14ac:dyDescent="0.3">
      <c r="A9" s="65" t="s">
        <v>14</v>
      </c>
      <c r="B9" s="65"/>
      <c r="C9" s="65"/>
      <c r="D9" s="48">
        <v>51096</v>
      </c>
      <c r="E9" s="48">
        <v>71760.17</v>
      </c>
      <c r="F9" s="49">
        <v>92877.28</v>
      </c>
      <c r="G9" s="52">
        <v>399296.8</v>
      </c>
      <c r="H9" s="49">
        <v>125854.96</v>
      </c>
      <c r="I9" s="49">
        <v>253151.7</v>
      </c>
      <c r="J9" s="60">
        <f>1109969.91/315.06*43.55</f>
        <v>153428.52021995807</v>
      </c>
      <c r="K9" s="49">
        <v>115933</v>
      </c>
      <c r="L9" s="22">
        <f t="shared" si="0"/>
        <v>1263398.4302199581</v>
      </c>
      <c r="N9" s="63" t="s">
        <v>90</v>
      </c>
    </row>
    <row r="10" spans="1:15" ht="33.75" customHeight="1" x14ac:dyDescent="0.3">
      <c r="A10" s="65" t="s">
        <v>16</v>
      </c>
      <c r="B10" s="65"/>
      <c r="C10" s="65"/>
      <c r="D10" s="55">
        <v>7</v>
      </c>
      <c r="E10" s="53">
        <v>10</v>
      </c>
      <c r="F10" s="53">
        <v>4</v>
      </c>
      <c r="G10" s="9">
        <v>6</v>
      </c>
      <c r="H10" s="53">
        <v>5</v>
      </c>
      <c r="I10" s="58">
        <v>8</v>
      </c>
      <c r="J10" s="53">
        <v>6</v>
      </c>
      <c r="K10" s="53">
        <v>4</v>
      </c>
      <c r="L10" s="22">
        <f t="shared" si="0"/>
        <v>50</v>
      </c>
      <c r="M10" s="29"/>
      <c r="N10" s="30"/>
      <c r="O10" s="29"/>
    </row>
    <row r="11" spans="1:15" ht="13.95" customHeight="1" x14ac:dyDescent="0.3">
      <c r="A11" s="65" t="s">
        <v>18</v>
      </c>
      <c r="B11" s="65"/>
      <c r="C11" s="65"/>
      <c r="D11" s="55">
        <v>7</v>
      </c>
      <c r="E11" s="53">
        <v>6</v>
      </c>
      <c r="F11" s="53">
        <v>4</v>
      </c>
      <c r="G11" s="9">
        <v>8</v>
      </c>
      <c r="H11" s="53">
        <v>5</v>
      </c>
      <c r="I11" s="58">
        <v>16</v>
      </c>
      <c r="J11" s="53">
        <v>11</v>
      </c>
      <c r="K11" s="53">
        <v>6</v>
      </c>
      <c r="L11" s="22">
        <f t="shared" si="0"/>
        <v>63</v>
      </c>
      <c r="N11" s="31"/>
    </row>
    <row r="12" spans="1:15" ht="13.95" customHeight="1" x14ac:dyDescent="0.3">
      <c r="A12" s="65" t="s">
        <v>20</v>
      </c>
      <c r="B12" s="65"/>
      <c r="C12" s="65"/>
      <c r="D12" s="55">
        <v>15</v>
      </c>
      <c r="E12" s="53">
        <v>3</v>
      </c>
      <c r="F12" s="53">
        <v>15</v>
      </c>
      <c r="G12" s="9">
        <v>40</v>
      </c>
      <c r="H12" s="53">
        <v>0</v>
      </c>
      <c r="I12" s="58">
        <v>239</v>
      </c>
      <c r="J12" s="53"/>
      <c r="K12" s="53">
        <v>45</v>
      </c>
      <c r="L12" s="22">
        <f t="shared" si="0"/>
        <v>357</v>
      </c>
      <c r="N12" s="31"/>
    </row>
    <row r="13" spans="1:15" ht="13.95" customHeight="1" x14ac:dyDescent="0.3">
      <c r="A13" s="65" t="s">
        <v>22</v>
      </c>
      <c r="B13" s="65"/>
      <c r="C13" s="65"/>
      <c r="D13" s="55">
        <v>5</v>
      </c>
      <c r="E13" s="53">
        <f>64</f>
        <v>64</v>
      </c>
      <c r="F13" s="53">
        <v>15</v>
      </c>
      <c r="G13" s="9">
        <v>60</v>
      </c>
      <c r="H13" s="53">
        <v>8</v>
      </c>
      <c r="I13" s="58">
        <v>61</v>
      </c>
      <c r="J13" s="53">
        <v>7</v>
      </c>
      <c r="K13" s="53">
        <v>10</v>
      </c>
      <c r="L13" s="22">
        <f t="shared" si="0"/>
        <v>230</v>
      </c>
      <c r="N13" s="31"/>
    </row>
    <row r="14" spans="1:15" ht="13.95" customHeight="1" x14ac:dyDescent="0.3">
      <c r="A14" s="65" t="s">
        <v>24</v>
      </c>
      <c r="B14" s="65"/>
      <c r="C14" s="65"/>
      <c r="D14" s="55">
        <v>0</v>
      </c>
      <c r="E14" s="53">
        <v>1</v>
      </c>
      <c r="F14" s="53">
        <v>0</v>
      </c>
      <c r="G14" s="9">
        <v>1</v>
      </c>
      <c r="H14" s="53">
        <v>0</v>
      </c>
      <c r="I14" s="59">
        <v>0</v>
      </c>
      <c r="J14" s="53">
        <v>0</v>
      </c>
      <c r="K14" s="53">
        <v>0</v>
      </c>
      <c r="L14" s="22">
        <f t="shared" si="0"/>
        <v>2</v>
      </c>
      <c r="N14" s="31"/>
    </row>
    <row r="15" spans="1:15" ht="13.95" customHeight="1" x14ac:dyDescent="0.3">
      <c r="A15" s="65" t="s">
        <v>26</v>
      </c>
      <c r="B15" s="65"/>
      <c r="C15" s="65"/>
      <c r="D15" s="55">
        <v>46</v>
      </c>
      <c r="E15" s="62">
        <v>8</v>
      </c>
      <c r="F15" s="53">
        <v>32</v>
      </c>
      <c r="G15" s="9">
        <v>280</v>
      </c>
      <c r="H15" s="53">
        <v>23</v>
      </c>
      <c r="I15" s="58">
        <v>11</v>
      </c>
      <c r="J15" s="53">
        <v>36</v>
      </c>
      <c r="K15" s="61">
        <v>63</v>
      </c>
      <c r="L15" s="22">
        <f t="shared" si="0"/>
        <v>499</v>
      </c>
      <c r="N15" s="31" t="s">
        <v>92</v>
      </c>
    </row>
    <row r="16" spans="1:15" ht="13.95" customHeight="1" x14ac:dyDescent="0.3">
      <c r="A16" s="65" t="s">
        <v>30</v>
      </c>
      <c r="B16" s="65"/>
      <c r="C16" s="65"/>
      <c r="D16" s="55">
        <v>9</v>
      </c>
      <c r="E16" s="53">
        <v>14</v>
      </c>
      <c r="F16" s="53">
        <v>37</v>
      </c>
      <c r="G16" s="9">
        <v>117</v>
      </c>
      <c r="H16" s="53">
        <v>18</v>
      </c>
      <c r="I16" s="58">
        <v>23</v>
      </c>
      <c r="J16" s="53">
        <v>22</v>
      </c>
      <c r="K16" s="61">
        <v>9</v>
      </c>
      <c r="L16" s="22">
        <f t="shared" si="0"/>
        <v>249</v>
      </c>
      <c r="N16" s="31" t="s">
        <v>95</v>
      </c>
    </row>
    <row r="18" spans="1:14" x14ac:dyDescent="0.3">
      <c r="A18" s="14" t="s">
        <v>32</v>
      </c>
      <c r="B18" s="4" t="s">
        <v>1</v>
      </c>
      <c r="C18" s="14" t="s">
        <v>2</v>
      </c>
      <c r="D18" s="22" t="s">
        <v>56</v>
      </c>
      <c r="E18" s="22" t="s">
        <v>57</v>
      </c>
      <c r="F18" s="22" t="s">
        <v>58</v>
      </c>
      <c r="G18" s="22" t="s">
        <v>59</v>
      </c>
      <c r="H18" s="22" t="s">
        <v>60</v>
      </c>
      <c r="I18" s="22" t="s">
        <v>61</v>
      </c>
      <c r="J18" s="22" t="s">
        <v>62</v>
      </c>
      <c r="K18" s="22" t="s">
        <v>63</v>
      </c>
      <c r="L18" s="22" t="s">
        <v>65</v>
      </c>
    </row>
    <row r="19" spans="1:14" ht="39.6" x14ac:dyDescent="0.3">
      <c r="A19" s="6" t="s">
        <v>35</v>
      </c>
      <c r="B19" s="7" t="s">
        <v>36</v>
      </c>
      <c r="C19" s="32" t="s">
        <v>37</v>
      </c>
      <c r="D19" s="33">
        <f t="shared" ref="D19:K19" si="1">D8/D7</f>
        <v>0.13829787234042554</v>
      </c>
      <c r="E19" s="33">
        <f t="shared" si="1"/>
        <v>0.03</v>
      </c>
      <c r="F19" s="33">
        <f t="shared" si="1"/>
        <v>0.1111111111111111</v>
      </c>
      <c r="G19" s="33">
        <f t="shared" si="1"/>
        <v>5.3949903660886318E-2</v>
      </c>
      <c r="H19" s="33">
        <f t="shared" si="1"/>
        <v>0.628</v>
      </c>
      <c r="I19" s="33">
        <f t="shared" si="1"/>
        <v>0.11</v>
      </c>
      <c r="J19" s="33">
        <f t="shared" si="1"/>
        <v>0.22418879056047197</v>
      </c>
      <c r="K19" s="33">
        <f t="shared" si="1"/>
        <v>0</v>
      </c>
      <c r="L19" s="33">
        <f>AVERAGE(D19:K19)</f>
        <v>0.16194345970911189</v>
      </c>
    </row>
    <row r="20" spans="1:14" ht="52.8" x14ac:dyDescent="0.3">
      <c r="A20" s="6" t="s">
        <v>38</v>
      </c>
      <c r="B20" s="7" t="s">
        <v>39</v>
      </c>
      <c r="C20" s="32" t="s">
        <v>40</v>
      </c>
      <c r="D20" s="34">
        <f t="shared" ref="D20:K20" si="2">D9/D6</f>
        <v>681280</v>
      </c>
      <c r="E20" s="34">
        <f t="shared" si="2"/>
        <v>97078.15205627706</v>
      </c>
      <c r="F20" s="34">
        <f t="shared" si="2"/>
        <v>67156.384671005057</v>
      </c>
      <c r="G20" s="34">
        <f t="shared" si="2"/>
        <v>399296.8</v>
      </c>
      <c r="H20" s="34">
        <f t="shared" si="2"/>
        <v>306963.31707317079</v>
      </c>
      <c r="I20" s="34">
        <f>I9/I6</f>
        <v>693566.3013698631</v>
      </c>
      <c r="J20" s="34">
        <f t="shared" si="2"/>
        <v>494930.71038696152</v>
      </c>
      <c r="K20" s="34">
        <f t="shared" si="2"/>
        <v>519180.47469771607</v>
      </c>
      <c r="L20" s="33">
        <f t="shared" ref="L20:L24" si="3">AVERAGE(D20:K20)</f>
        <v>407431.51753187418</v>
      </c>
      <c r="N20" s="35" t="s">
        <v>66</v>
      </c>
    </row>
    <row r="21" spans="1:14" ht="66" x14ac:dyDescent="0.3">
      <c r="A21" s="6" t="s">
        <v>41</v>
      </c>
      <c r="B21" s="7" t="s">
        <v>42</v>
      </c>
      <c r="C21" s="32" t="s">
        <v>43</v>
      </c>
      <c r="D21" s="22">
        <f t="shared" ref="D21:K22" si="4">D11</f>
        <v>7</v>
      </c>
      <c r="E21" s="22">
        <f t="shared" si="4"/>
        <v>6</v>
      </c>
      <c r="F21" s="22">
        <f t="shared" si="4"/>
        <v>4</v>
      </c>
      <c r="G21" s="22">
        <f t="shared" si="4"/>
        <v>8</v>
      </c>
      <c r="H21" s="22">
        <f t="shared" si="4"/>
        <v>5</v>
      </c>
      <c r="I21" s="22">
        <f t="shared" si="4"/>
        <v>16</v>
      </c>
      <c r="J21" s="22">
        <f t="shared" si="4"/>
        <v>11</v>
      </c>
      <c r="K21" s="22">
        <f t="shared" si="4"/>
        <v>6</v>
      </c>
      <c r="L21" s="33">
        <f t="shared" si="3"/>
        <v>7.875</v>
      </c>
    </row>
    <row r="22" spans="1:14" ht="79.2" x14ac:dyDescent="0.3">
      <c r="A22" s="6" t="s">
        <v>45</v>
      </c>
      <c r="B22" s="7" t="s">
        <v>42</v>
      </c>
      <c r="C22" s="32" t="s">
        <v>46</v>
      </c>
      <c r="D22" s="22">
        <f t="shared" si="4"/>
        <v>15</v>
      </c>
      <c r="E22" s="22">
        <f t="shared" si="4"/>
        <v>3</v>
      </c>
      <c r="F22" s="22">
        <f t="shared" si="4"/>
        <v>15</v>
      </c>
      <c r="G22" s="22">
        <f t="shared" si="4"/>
        <v>40</v>
      </c>
      <c r="H22" s="22">
        <f t="shared" si="4"/>
        <v>0</v>
      </c>
      <c r="I22" s="22">
        <f t="shared" si="4"/>
        <v>239</v>
      </c>
      <c r="J22" s="22">
        <f t="shared" si="4"/>
        <v>0</v>
      </c>
      <c r="K22" s="22">
        <f t="shared" si="4"/>
        <v>45</v>
      </c>
      <c r="L22" s="33">
        <f t="shared" si="3"/>
        <v>44.625</v>
      </c>
    </row>
    <row r="23" spans="1:14" ht="52.8" x14ac:dyDescent="0.3">
      <c r="A23" s="6" t="s">
        <v>47</v>
      </c>
      <c r="B23" s="7" t="s">
        <v>42</v>
      </c>
      <c r="C23" s="32" t="s">
        <v>48</v>
      </c>
      <c r="D23" s="33">
        <f t="shared" ref="D23:K23" si="5">D12/D13</f>
        <v>3</v>
      </c>
      <c r="E23" s="33">
        <f t="shared" si="5"/>
        <v>4.6875E-2</v>
      </c>
      <c r="F23" s="33">
        <f t="shared" si="5"/>
        <v>1</v>
      </c>
      <c r="G23" s="33">
        <f t="shared" si="5"/>
        <v>0.66666666666666663</v>
      </c>
      <c r="H23" s="33">
        <f t="shared" si="5"/>
        <v>0</v>
      </c>
      <c r="I23" s="33">
        <f t="shared" si="5"/>
        <v>3.918032786885246</v>
      </c>
      <c r="J23" s="33">
        <f t="shared" si="5"/>
        <v>0</v>
      </c>
      <c r="K23" s="33">
        <f t="shared" si="5"/>
        <v>4.5</v>
      </c>
      <c r="L23" s="33">
        <f t="shared" si="3"/>
        <v>1.6414468066939891</v>
      </c>
    </row>
    <row r="24" spans="1:14" ht="39.6" x14ac:dyDescent="0.3">
      <c r="A24" s="6" t="s">
        <v>49</v>
      </c>
      <c r="B24" s="7" t="s">
        <v>42</v>
      </c>
      <c r="C24" s="32" t="s">
        <v>50</v>
      </c>
      <c r="D24" s="22">
        <f t="shared" ref="D24:K24" si="6">D14/D7</f>
        <v>0</v>
      </c>
      <c r="E24" s="22">
        <f t="shared" si="6"/>
        <v>6.6666666666666664E-4</v>
      </c>
      <c r="F24" s="22">
        <f t="shared" si="6"/>
        <v>0</v>
      </c>
      <c r="G24" s="22">
        <f t="shared" si="6"/>
        <v>1.9267822736030829E-4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33">
        <f t="shared" si="3"/>
        <v>1.0741811175337186E-4</v>
      </c>
    </row>
    <row r="26" spans="1:14" x14ac:dyDescent="0.3">
      <c r="A26" s="36" t="s">
        <v>67</v>
      </c>
      <c r="D26" s="22" t="s">
        <v>56</v>
      </c>
      <c r="E26" s="22" t="s">
        <v>57</v>
      </c>
      <c r="F26" s="22" t="s">
        <v>58</v>
      </c>
      <c r="G26" s="22" t="s">
        <v>59</v>
      </c>
      <c r="H26" s="22" t="s">
        <v>60</v>
      </c>
      <c r="I26" s="22" t="s">
        <v>61</v>
      </c>
      <c r="J26" s="37" t="s">
        <v>62</v>
      </c>
      <c r="K26" s="22" t="s">
        <v>63</v>
      </c>
      <c r="L26" t="s">
        <v>65</v>
      </c>
    </row>
    <row r="27" spans="1:14" ht="39.6" x14ac:dyDescent="0.3">
      <c r="A27" s="36" t="s">
        <v>68</v>
      </c>
      <c r="D27" s="39">
        <f t="shared" ref="D27:L27" si="7">D9/D5</f>
        <v>2666.8058455114824</v>
      </c>
      <c r="E27" s="39">
        <f t="shared" si="7"/>
        <v>2985.0320299500831</v>
      </c>
      <c r="F27" s="39">
        <f t="shared" si="7"/>
        <v>2605.2532959326791</v>
      </c>
      <c r="G27" s="39">
        <f t="shared" si="7"/>
        <v>7543.8654827130167</v>
      </c>
      <c r="H27" s="39">
        <f t="shared" si="7"/>
        <v>3265.567202906072</v>
      </c>
      <c r="I27" s="39">
        <f t="shared" si="7"/>
        <v>4351.1808181505676</v>
      </c>
      <c r="J27" s="38">
        <f t="shared" si="7"/>
        <v>3523.0429442011041</v>
      </c>
      <c r="K27" s="39">
        <f t="shared" si="7"/>
        <v>2695.4894210648686</v>
      </c>
      <c r="L27" s="40">
        <f t="shared" si="7"/>
        <v>4010.0248531072116</v>
      </c>
    </row>
    <row r="28" spans="1:14" ht="6.6" customHeight="1" x14ac:dyDescent="0.3"/>
    <row r="29" spans="1:14" ht="26.4" x14ac:dyDescent="0.3">
      <c r="A29" s="36" t="s">
        <v>69</v>
      </c>
      <c r="D29" s="39">
        <f>D9/abitanti!B3</f>
        <v>9.7011581545471799</v>
      </c>
      <c r="E29" s="39">
        <f>E9/abitanti!B4</f>
        <v>12.725690725305904</v>
      </c>
      <c r="F29" s="39">
        <f>F9/abitanti!B5</f>
        <v>14.761169739351557</v>
      </c>
      <c r="G29" s="39">
        <f>G9/abitanti!B6</f>
        <v>27.122456188017932</v>
      </c>
      <c r="H29" s="39">
        <f>H9/abitanti!B7</f>
        <v>14.853648058538889</v>
      </c>
      <c r="I29" s="39">
        <f>I9/abitanti!B8</f>
        <v>18.85954704611488</v>
      </c>
      <c r="J29" s="38">
        <f>J9/abitanti!B9</f>
        <v>21.434551581441472</v>
      </c>
      <c r="K29" s="39">
        <f>K9/abitanti!B10</f>
        <v>12.674428774461573</v>
      </c>
      <c r="L29" s="41">
        <f>L9/abitanti!B11</f>
        <v>18.017404632277891</v>
      </c>
    </row>
    <row r="31" spans="1:14" ht="57.6" x14ac:dyDescent="0.3">
      <c r="J31" s="31" t="s">
        <v>96</v>
      </c>
    </row>
  </sheetData>
  <mergeCells count="13">
    <mergeCell ref="A14:C14"/>
    <mergeCell ref="A15:C15"/>
    <mergeCell ref="A16:C16"/>
    <mergeCell ref="A9:C9"/>
    <mergeCell ref="A10:C10"/>
    <mergeCell ref="A11:C11"/>
    <mergeCell ref="A12:C12"/>
    <mergeCell ref="A13:C13"/>
    <mergeCell ref="A4:C4"/>
    <mergeCell ref="A5:C5"/>
    <mergeCell ref="A6:C6"/>
    <mergeCell ref="A7:C7"/>
    <mergeCell ref="A8:C8"/>
  </mergeCells>
  <pageMargins left="0.23611111111111099" right="0.27569444444444402" top="0.209722222222222" bottom="0.74861111111111101" header="0.51180555555555496" footer="0.31527777777777799"/>
  <pageSetup paperSize="8" scale="91" firstPageNumber="0" orientation="landscape" horizontalDpi="300" verticalDpi="300" r:id="rId1"/>
  <headerFooter>
    <oddFooter>&amp;L&amp;Z&amp;F&amp;R&amp;D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zoomScaleNormal="100" workbookViewId="0">
      <selection activeCell="E7" sqref="E7"/>
    </sheetView>
  </sheetViews>
  <sheetFormatPr defaultColWidth="8.44140625" defaultRowHeight="14.4" x14ac:dyDescent="0.3"/>
  <cols>
    <col min="1" max="1" width="16.33203125" customWidth="1"/>
    <col min="2" max="2" width="15.109375" customWidth="1"/>
  </cols>
  <sheetData>
    <row r="1" spans="1:2" x14ac:dyDescent="0.3">
      <c r="B1" s="42" t="s">
        <v>70</v>
      </c>
    </row>
    <row r="2" spans="1:2" x14ac:dyDescent="0.3">
      <c r="A2" s="22" t="s">
        <v>71</v>
      </c>
      <c r="B2" s="43">
        <v>44561</v>
      </c>
    </row>
    <row r="3" spans="1:2" x14ac:dyDescent="0.3">
      <c r="A3" s="22" t="s">
        <v>56</v>
      </c>
      <c r="B3" s="67">
        <v>5267</v>
      </c>
    </row>
    <row r="4" spans="1:2" x14ac:dyDescent="0.3">
      <c r="A4" s="22" t="s">
        <v>72</v>
      </c>
      <c r="B4" s="67">
        <v>5639</v>
      </c>
    </row>
    <row r="5" spans="1:2" x14ac:dyDescent="0.3">
      <c r="A5" s="22" t="s">
        <v>58</v>
      </c>
      <c r="B5" s="67">
        <v>6292</v>
      </c>
    </row>
    <row r="6" spans="1:2" x14ac:dyDescent="0.3">
      <c r="A6" s="22" t="s">
        <v>59</v>
      </c>
      <c r="B6" s="67">
        <v>14722</v>
      </c>
    </row>
    <row r="7" spans="1:2" x14ac:dyDescent="0.3">
      <c r="A7" s="22" t="s">
        <v>73</v>
      </c>
      <c r="B7" s="67">
        <v>8473</v>
      </c>
    </row>
    <row r="8" spans="1:2" x14ac:dyDescent="0.3">
      <c r="A8" s="22" t="s">
        <v>74</v>
      </c>
      <c r="B8" s="68">
        <v>13423</v>
      </c>
    </row>
    <row r="9" spans="1:2" x14ac:dyDescent="0.3">
      <c r="A9" s="22" t="s">
        <v>62</v>
      </c>
      <c r="B9" s="67">
        <v>7158</v>
      </c>
    </row>
    <row r="10" spans="1:2" x14ac:dyDescent="0.3">
      <c r="A10" s="22" t="s">
        <v>75</v>
      </c>
      <c r="B10" s="67">
        <v>9147</v>
      </c>
    </row>
    <row r="11" spans="1:2" x14ac:dyDescent="0.3">
      <c r="B11" s="44">
        <f>SUM(B3:B10)</f>
        <v>70121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totale</vt:lpstr>
      <vt:lpstr>dettaglio</vt:lpstr>
      <vt:lpstr>abitanti</vt:lpstr>
      <vt:lpstr>dettaglio!Area_stampa</vt:lpstr>
      <vt:lpstr>totale!Area_stampa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manfrlis</dc:creator>
  <dc:description/>
  <cp:lastModifiedBy>Alessio Alberici</cp:lastModifiedBy>
  <cp:revision>2</cp:revision>
  <cp:lastPrinted>2023-09-08T08:35:24Z</cp:lastPrinted>
  <dcterms:created xsi:type="dcterms:W3CDTF">2016-06-13T12:01:29Z</dcterms:created>
  <dcterms:modified xsi:type="dcterms:W3CDTF">2023-09-08T08:36:20Z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